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0730" windowHeight="9465"/>
  </bookViews>
  <sheets>
    <sheet name="推力计算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8" i="1"/>
  <c r="C25" i="1" l="1"/>
  <c r="C33" i="1" l="1"/>
  <c r="C38" i="1" s="1"/>
  <c r="C37" i="1"/>
  <c r="C29" i="1"/>
  <c r="C36" i="1" s="1"/>
  <c r="G25" i="1" l="1"/>
</calcChain>
</file>

<file path=xl/sharedStrings.xml><?xml version="1.0" encoding="utf-8"?>
<sst xmlns="http://schemas.openxmlformats.org/spreadsheetml/2006/main" count="35" uniqueCount="35">
  <si>
    <t>重力加速度 ：g=9.807m/s2</t>
  </si>
  <si>
    <t>加速度 ：α=m/s2</t>
    <phoneticPr fontId="1" type="noConversion"/>
  </si>
  <si>
    <t>行程 ：L mm</t>
    <phoneticPr fontId="1" type="noConversion"/>
  </si>
  <si>
    <t>平方平均推力：</t>
  </si>
  <si>
    <t>Frms (N)</t>
    <phoneticPr fontId="1" type="noConversion"/>
  </si>
  <si>
    <t>物理中,“重力加速度g”与“G=mg中的g”实际上是一个物理量,只是在使用过程中采用不同的物理单位,前者：g=9.8m/s²；后者：g=9.8N/kg.但m/s²与N/kg这两套单位是等价的.</t>
    <phoneticPr fontId="4" type="noConversion"/>
  </si>
  <si>
    <t>搭载重量 ：m1   kg</t>
    <phoneticPr fontId="1" type="noConversion"/>
  </si>
  <si>
    <t>搭载重量 ：m2   kg</t>
    <phoneticPr fontId="1" type="noConversion"/>
  </si>
  <si>
    <t>马达吸引力 ：P   N</t>
    <phoneticPr fontId="1" type="noConversion"/>
  </si>
  <si>
    <t>动作速度 ：V  m/s</t>
    <phoneticPr fontId="1" type="noConversion"/>
  </si>
  <si>
    <t>摩擦系数 ：μ</t>
    <phoneticPr fontId="1" type="noConversion"/>
  </si>
  <si>
    <t>使用滑块数 ：n</t>
    <phoneticPr fontId="1" type="noConversion"/>
  </si>
  <si>
    <t>滑块滑动阻力 ：f=3.7N (1 个)</t>
    <phoneticPr fontId="1" type="noConversion"/>
  </si>
  <si>
    <t>加速时间 t1  sec</t>
    <phoneticPr fontId="1" type="noConversion"/>
  </si>
  <si>
    <t>均速时间 t2 sec</t>
    <phoneticPr fontId="1" type="noConversion"/>
  </si>
  <si>
    <t>减速时间 t3  sec</t>
    <phoneticPr fontId="1" type="noConversion"/>
  </si>
  <si>
    <t>间隔时间 t4 sec</t>
    <phoneticPr fontId="1" type="noConversion"/>
  </si>
  <si>
    <t>循环时间 t5 sec</t>
    <phoneticPr fontId="1" type="noConversion"/>
  </si>
  <si>
    <t>最大推力的计算</t>
    <phoneticPr fontId="1" type="noConversion"/>
  </si>
  <si>
    <t>平方平均推力的计算</t>
    <phoneticPr fontId="1" type="noConversion"/>
  </si>
  <si>
    <t>所需的最大推力用以下3 个算式求出的各值的最大值。</t>
    <phoneticPr fontId="1" type="noConversion"/>
  </si>
  <si>
    <t>根据计算出的负载力、加速时推力、减速时推力</t>
    <phoneticPr fontId="1" type="noConversion"/>
  </si>
  <si>
    <t>负载力 ：F = [(m1+m2) × g + P] × μ + (f × n)</t>
    <phoneticPr fontId="1" type="noConversion"/>
  </si>
  <si>
    <t>及动作模式内的各时间计算平方平均推力。</t>
    <phoneticPr fontId="1" type="noConversion"/>
  </si>
  <si>
    <t>负载力 F (N)</t>
    <phoneticPr fontId="1" type="noConversion"/>
  </si>
  <si>
    <t>加速时推力 ：Fa = (m1 + m2) ×α+ F</t>
    <phoneticPr fontId="1" type="noConversion"/>
  </si>
  <si>
    <t>加速时推力 ：Fa (N)</t>
    <phoneticPr fontId="1" type="noConversion"/>
  </si>
  <si>
    <t>减速时推力 ：Fd = (m1 + m2) ×α－F</t>
    <phoneticPr fontId="1" type="noConversion"/>
  </si>
  <si>
    <t>减速时推力 ：Fd (N)</t>
    <phoneticPr fontId="1" type="noConversion"/>
  </si>
  <si>
    <t>加速时间推力 ( N)</t>
    <phoneticPr fontId="1" type="noConversion"/>
  </si>
  <si>
    <t>负载匀速推力  (N)</t>
    <phoneticPr fontId="1" type="noConversion"/>
  </si>
  <si>
    <t>减速时间推力  (N)</t>
    <phoneticPr fontId="1" type="noConversion"/>
  </si>
  <si>
    <t>推力計算公式</t>
    <phoneticPr fontId="1" type="noConversion"/>
  </si>
  <si>
    <t>滑台重量</t>
    <phoneticPr fontId="1" type="noConversion"/>
  </si>
  <si>
    <t>荷重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</si>
</sst>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微軟正黑體"/>
      <family val="2"/>
      <charset val="136"/>
    </font>
    <font>
      <sz val="12"/>
      <name val="微軟正黑體"/>
      <family val="2"/>
      <charset val="136"/>
    </font>
    <font>
      <sz val="9"/>
      <name val="細明體"/>
      <family val="3"/>
      <charset val="136"/>
    </font>
    <font>
      <sz val="26"/>
      <color theme="1"/>
      <name val="微軟正黑體"/>
      <family val="2"/>
      <charset val="136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5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7" borderId="0" xfId="0" applyFont="1" applyFill="1">
      <alignment vertical="center"/>
    </xf>
    <xf numFmtId="0" fontId="5" fillId="0" borderId="0" xfId="0" applyFont="1">
      <alignment vertical="center"/>
    </xf>
    <xf numFmtId="0" fontId="2" fillId="8" borderId="1" xfId="0" applyFont="1" applyFill="1" applyBorder="1">
      <alignment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Fill="1" applyAlignment="1">
      <alignment wrapText="1"/>
    </xf>
    <xf numFmtId="0" fontId="0" fillId="0" borderId="0" xfId="0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26</xdr:row>
      <xdr:rowOff>228599</xdr:rowOff>
    </xdr:from>
    <xdr:to>
      <xdr:col>10</xdr:col>
      <xdr:colOff>304280</xdr:colOff>
      <xdr:row>30</xdr:row>
      <xdr:rowOff>95250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3B46877-0639-4436-BE85-5A0EB8DDC0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4593" b="35951"/>
        <a:stretch/>
      </xdr:blipFill>
      <xdr:spPr>
        <a:xfrm>
          <a:off x="5619750" y="6334124"/>
          <a:ext cx="4161905" cy="81915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</xdr:row>
      <xdr:rowOff>200025</xdr:rowOff>
    </xdr:from>
    <xdr:to>
      <xdr:col>8</xdr:col>
      <xdr:colOff>275792</xdr:colOff>
      <xdr:row>15</xdr:row>
      <xdr:rowOff>9525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46F5BD84-2329-4A69-80D9-1ECC851439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804"/>
        <a:stretch/>
      </xdr:blipFill>
      <xdr:spPr>
        <a:xfrm>
          <a:off x="4495800" y="1247775"/>
          <a:ext cx="3466667" cy="2190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/>
  <dimension ref="B2:K45"/>
  <sheetViews>
    <sheetView tabSelected="1" workbookViewId="0">
      <selection activeCell="K11" sqref="K11"/>
    </sheetView>
  </sheetViews>
  <sheetFormatPr defaultRowHeight="16.5" x14ac:dyDescent="0.25"/>
  <cols>
    <col min="2" max="2" width="32.75" customWidth="1"/>
    <col min="3" max="3" width="13.75" customWidth="1"/>
    <col min="4" max="4" width="14.625" customWidth="1"/>
    <col min="6" max="6" width="12" customWidth="1"/>
    <col min="7" max="7" width="11.875" customWidth="1"/>
  </cols>
  <sheetData>
    <row r="2" spans="2:11" ht="33.75" x14ac:dyDescent="0.25">
      <c r="C2" s="11" t="s">
        <v>32</v>
      </c>
    </row>
    <row r="4" spans="2:11" ht="18.75" x14ac:dyDescent="0.25">
      <c r="B4" s="4" t="s">
        <v>6</v>
      </c>
      <c r="C4" s="5">
        <v>5</v>
      </c>
      <c r="D4" s="1" t="s">
        <v>33</v>
      </c>
      <c r="E4" s="1"/>
      <c r="F4" s="1"/>
      <c r="G4" s="1"/>
      <c r="H4" s="1"/>
      <c r="I4" s="1"/>
      <c r="J4" s="1"/>
      <c r="K4" s="1"/>
    </row>
    <row r="5" spans="2:11" ht="18.75" x14ac:dyDescent="0.25">
      <c r="B5" s="4" t="s">
        <v>7</v>
      </c>
      <c r="C5" s="5">
        <v>5</v>
      </c>
      <c r="D5" s="1" t="s">
        <v>34</v>
      </c>
      <c r="E5" s="1"/>
      <c r="F5" s="1"/>
      <c r="G5" s="1"/>
      <c r="H5" s="1"/>
      <c r="I5" s="1"/>
      <c r="J5" s="1"/>
      <c r="K5" s="1"/>
    </row>
    <row r="6" spans="2:11" ht="18.75" x14ac:dyDescent="0.25">
      <c r="B6" s="2" t="s">
        <v>8</v>
      </c>
      <c r="C6" s="14">
        <v>1440</v>
      </c>
      <c r="D6" s="1"/>
      <c r="E6" s="1"/>
      <c r="F6" s="1"/>
      <c r="G6" s="1"/>
      <c r="H6" s="1"/>
      <c r="I6" s="1"/>
      <c r="J6" s="1"/>
      <c r="K6" s="1"/>
    </row>
    <row r="7" spans="2:11" ht="18.75" x14ac:dyDescent="0.25">
      <c r="B7" s="4" t="s">
        <v>9</v>
      </c>
      <c r="C7" s="5">
        <v>1</v>
      </c>
      <c r="D7" s="1"/>
      <c r="E7" s="1"/>
      <c r="F7" s="1"/>
      <c r="G7" s="1"/>
      <c r="H7" s="1"/>
      <c r="I7" s="1"/>
      <c r="J7" s="1"/>
      <c r="K7" s="1"/>
    </row>
    <row r="8" spans="2:11" ht="18.75" x14ac:dyDescent="0.25">
      <c r="B8" s="12" t="s">
        <v>1</v>
      </c>
      <c r="C8" s="13">
        <f>SUM(C7/1)/C14</f>
        <v>10</v>
      </c>
      <c r="D8" s="1"/>
      <c r="E8" s="1"/>
      <c r="F8" s="1"/>
      <c r="G8" s="1"/>
      <c r="H8" s="1"/>
      <c r="I8" s="1"/>
      <c r="J8" s="1"/>
      <c r="K8" s="1"/>
    </row>
    <row r="9" spans="2:11" ht="18.75" x14ac:dyDescent="0.25">
      <c r="B9" s="2" t="s">
        <v>2</v>
      </c>
      <c r="C9" s="3">
        <v>300</v>
      </c>
      <c r="D9" s="1"/>
      <c r="E9" s="1"/>
      <c r="F9" s="1"/>
      <c r="G9" s="1"/>
      <c r="H9" s="1"/>
      <c r="I9" s="1"/>
      <c r="J9" s="1"/>
      <c r="K9" s="1"/>
    </row>
    <row r="10" spans="2:11" ht="18.75" x14ac:dyDescent="0.25">
      <c r="B10" s="2" t="s">
        <v>10</v>
      </c>
      <c r="C10" s="3">
        <v>0.01</v>
      </c>
      <c r="D10" s="1"/>
      <c r="E10" s="1"/>
      <c r="F10" s="1"/>
      <c r="G10" s="1"/>
      <c r="H10" s="1"/>
      <c r="I10" s="1"/>
      <c r="J10" s="1"/>
      <c r="K10" s="1"/>
    </row>
    <row r="11" spans="2:11" ht="18.75" x14ac:dyDescent="0.25">
      <c r="B11" s="2" t="s">
        <v>11</v>
      </c>
      <c r="C11" s="3">
        <v>4</v>
      </c>
      <c r="D11" s="1"/>
      <c r="E11" s="1"/>
      <c r="F11" s="1"/>
      <c r="G11" s="1"/>
      <c r="H11" s="1"/>
      <c r="I11" s="1"/>
      <c r="J11" s="1"/>
      <c r="K11" s="1"/>
    </row>
    <row r="12" spans="2:11" ht="18.75" x14ac:dyDescent="0.25">
      <c r="B12" s="2" t="s">
        <v>12</v>
      </c>
      <c r="C12" s="3">
        <v>3.7</v>
      </c>
      <c r="D12" s="1"/>
      <c r="E12" s="1"/>
      <c r="F12" s="1"/>
      <c r="G12" s="1"/>
      <c r="H12" s="1"/>
      <c r="I12" s="1"/>
      <c r="J12" s="1"/>
      <c r="K12" s="1"/>
    </row>
    <row r="13" spans="2:11" ht="18.75" x14ac:dyDescent="0.25">
      <c r="B13" s="2" t="s">
        <v>0</v>
      </c>
      <c r="C13" s="3">
        <v>9.8070000000000004</v>
      </c>
      <c r="D13" s="1"/>
      <c r="E13" s="1"/>
      <c r="F13" s="1"/>
      <c r="G13" s="1"/>
      <c r="H13" s="1"/>
      <c r="I13" s="1"/>
      <c r="J13" s="1"/>
      <c r="K13" s="1"/>
    </row>
    <row r="14" spans="2:11" ht="18.75" x14ac:dyDescent="0.25">
      <c r="B14" s="4" t="s">
        <v>13</v>
      </c>
      <c r="C14" s="5">
        <v>0.1</v>
      </c>
      <c r="D14" s="1"/>
      <c r="E14" s="1"/>
      <c r="F14" s="1"/>
      <c r="G14" s="1"/>
      <c r="H14" s="1"/>
      <c r="I14" s="1"/>
      <c r="J14" s="1"/>
      <c r="K14" s="1"/>
    </row>
    <row r="15" spans="2:11" ht="18.75" x14ac:dyDescent="0.25">
      <c r="B15" s="4" t="s">
        <v>14</v>
      </c>
      <c r="C15" s="5">
        <v>0.2</v>
      </c>
      <c r="D15" s="1"/>
      <c r="E15" s="1"/>
      <c r="F15" s="1"/>
      <c r="G15" s="1"/>
      <c r="H15" s="1"/>
      <c r="I15" s="1"/>
      <c r="J15" s="1"/>
      <c r="K15" s="1"/>
    </row>
    <row r="16" spans="2:11" ht="18.75" x14ac:dyDescent="0.25">
      <c r="B16" s="4" t="s">
        <v>15</v>
      </c>
      <c r="C16" s="5">
        <v>0.1</v>
      </c>
      <c r="D16" s="1"/>
      <c r="E16" s="1"/>
      <c r="F16" s="1"/>
      <c r="G16" s="1"/>
      <c r="H16" s="1"/>
      <c r="I16" s="1"/>
      <c r="J16" s="1"/>
      <c r="K16" s="1"/>
    </row>
    <row r="17" spans="2:11" ht="18.75" x14ac:dyDescent="0.25">
      <c r="B17" s="4" t="s">
        <v>16</v>
      </c>
      <c r="C17" s="5">
        <v>0.1</v>
      </c>
      <c r="D17" s="1"/>
      <c r="E17" s="1"/>
      <c r="F17" s="1"/>
      <c r="G17" s="1"/>
      <c r="H17" s="1"/>
      <c r="I17" s="1"/>
      <c r="J17" s="1"/>
      <c r="K17" s="1"/>
    </row>
    <row r="18" spans="2:11" ht="18.75" x14ac:dyDescent="0.25">
      <c r="B18" s="12" t="s">
        <v>17</v>
      </c>
      <c r="C18" s="13">
        <f>SUM(C14:C17)</f>
        <v>0.5</v>
      </c>
      <c r="D18" s="1"/>
      <c r="E18" s="1"/>
      <c r="F18" s="1"/>
      <c r="G18" s="1"/>
      <c r="H18" s="1"/>
      <c r="I18" s="1"/>
      <c r="J18" s="1"/>
      <c r="K18" s="1"/>
    </row>
    <row r="19" spans="2:11" ht="18.75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18.75" x14ac:dyDescent="0.25">
      <c r="B20" s="1" t="s">
        <v>18</v>
      </c>
      <c r="C20" s="1"/>
      <c r="D20" s="1"/>
      <c r="E20" s="1"/>
      <c r="F20" s="1" t="s">
        <v>19</v>
      </c>
      <c r="G20" s="1"/>
      <c r="H20" s="1"/>
      <c r="I20" s="1"/>
      <c r="J20" s="1"/>
      <c r="K20" s="1"/>
    </row>
    <row r="21" spans="2:11" ht="18.75" x14ac:dyDescent="0.25">
      <c r="B21" s="1" t="s">
        <v>20</v>
      </c>
      <c r="C21" s="1"/>
      <c r="D21" s="1"/>
      <c r="E21" s="1"/>
      <c r="F21" s="1" t="s">
        <v>21</v>
      </c>
      <c r="G21" s="1"/>
      <c r="H21" s="1"/>
      <c r="I21" s="1"/>
      <c r="J21" s="1"/>
      <c r="K21" s="1"/>
    </row>
    <row r="22" spans="2:11" ht="18.75" x14ac:dyDescent="0.25">
      <c r="B22" s="1" t="s">
        <v>22</v>
      </c>
      <c r="C22" s="1"/>
      <c r="D22" s="1"/>
      <c r="E22" s="1"/>
      <c r="F22" s="1" t="s">
        <v>23</v>
      </c>
      <c r="G22" s="1"/>
      <c r="H22" s="1"/>
      <c r="I22" s="1"/>
      <c r="J22" s="1"/>
      <c r="K22" s="1"/>
    </row>
    <row r="23" spans="2:11" ht="18.75" x14ac:dyDescent="0.25">
      <c r="B23" s="1"/>
      <c r="C23" s="1"/>
      <c r="D23" s="1"/>
      <c r="E23" s="1"/>
      <c r="F23" s="10" t="s">
        <v>3</v>
      </c>
      <c r="G23" s="10"/>
      <c r="H23" s="1"/>
      <c r="I23" s="1"/>
      <c r="J23" s="1"/>
      <c r="K23" s="1"/>
    </row>
    <row r="24" spans="2:11" ht="18.7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 ht="18.75" x14ac:dyDescent="0.25">
      <c r="B25" s="6" t="s">
        <v>24</v>
      </c>
      <c r="C25" s="6">
        <f>SUM((C4+C5)*C13+C6)*C10+C12*C11</f>
        <v>30.180700000000002</v>
      </c>
      <c r="D25" s="1"/>
      <c r="E25" s="1"/>
      <c r="F25" s="9" t="s">
        <v>4</v>
      </c>
      <c r="G25" s="9">
        <f>SQRT(SUM(C36:C38)/C18)</f>
        <v>70.077633040007854</v>
      </c>
      <c r="H25" s="1"/>
      <c r="I25" s="1"/>
      <c r="J25" s="1"/>
      <c r="K25" s="1"/>
    </row>
    <row r="26" spans="2:11" ht="18.75" x14ac:dyDescent="0.25">
      <c r="B26" s="2"/>
      <c r="C26" s="2"/>
      <c r="D26" s="1"/>
      <c r="E26" s="1"/>
      <c r="F26" s="1"/>
      <c r="G26" s="1"/>
      <c r="H26" s="1"/>
      <c r="I26" s="1"/>
      <c r="J26" s="1"/>
      <c r="K26" s="1"/>
    </row>
    <row r="27" spans="2:11" ht="18.75" x14ac:dyDescent="0.25">
      <c r="B27" s="2" t="s">
        <v>25</v>
      </c>
      <c r="C27" s="2"/>
      <c r="D27" s="1"/>
      <c r="E27" s="1"/>
      <c r="F27" s="1"/>
      <c r="G27" s="1"/>
      <c r="H27" s="1"/>
      <c r="I27" s="1"/>
      <c r="J27" s="1"/>
      <c r="K27" s="1"/>
    </row>
    <row r="28" spans="2:11" ht="18.75" x14ac:dyDescent="0.25">
      <c r="B28" s="2"/>
      <c r="C28" s="2"/>
      <c r="D28" s="1"/>
      <c r="E28" s="1"/>
      <c r="F28" s="1"/>
      <c r="G28" s="1"/>
      <c r="H28" s="1"/>
      <c r="I28" s="1"/>
      <c r="J28" s="1"/>
      <c r="K28" s="1"/>
    </row>
    <row r="29" spans="2:11" ht="18.75" x14ac:dyDescent="0.25">
      <c r="B29" s="7" t="s">
        <v>26</v>
      </c>
      <c r="C29" s="7">
        <f>SUM(C4+C5)*C8+C25</f>
        <v>130.1807</v>
      </c>
      <c r="D29" s="1"/>
      <c r="E29" s="1"/>
      <c r="F29" s="1"/>
      <c r="G29" s="1"/>
      <c r="H29" s="1"/>
      <c r="I29" s="1"/>
      <c r="J29" s="1"/>
      <c r="K29" s="1"/>
    </row>
    <row r="30" spans="2:11" ht="18.75" x14ac:dyDescent="0.25">
      <c r="B30" s="2"/>
      <c r="C30" s="2"/>
      <c r="D30" s="1"/>
      <c r="E30" s="1"/>
      <c r="F30" s="1"/>
      <c r="G30" s="1"/>
      <c r="H30" s="1"/>
      <c r="I30" s="1"/>
      <c r="J30" s="1"/>
      <c r="K30" s="1"/>
    </row>
    <row r="31" spans="2:11" ht="18.75" x14ac:dyDescent="0.25">
      <c r="B31" s="2" t="s">
        <v>27</v>
      </c>
      <c r="C31" s="2"/>
      <c r="D31" s="1"/>
      <c r="E31" s="1"/>
      <c r="F31" s="1"/>
      <c r="G31" s="1"/>
      <c r="H31" s="1"/>
      <c r="I31" s="1"/>
      <c r="J31" s="1"/>
      <c r="K31" s="1"/>
    </row>
    <row r="32" spans="2:11" ht="18.75" x14ac:dyDescent="0.25">
      <c r="B32" s="2"/>
      <c r="C32" s="2"/>
      <c r="D32" s="1"/>
      <c r="E32" s="1"/>
      <c r="F32" s="1"/>
      <c r="G32" s="1"/>
      <c r="H32" s="1"/>
      <c r="I32" s="1"/>
      <c r="J32" s="1"/>
      <c r="K32" s="1"/>
    </row>
    <row r="33" spans="2:11" ht="18.75" x14ac:dyDescent="0.25">
      <c r="B33" s="8" t="s">
        <v>28</v>
      </c>
      <c r="C33" s="8">
        <f>SUM(C4+C5)*C8-C25</f>
        <v>69.819299999999998</v>
      </c>
      <c r="D33" s="1"/>
      <c r="E33" s="1"/>
      <c r="F33" s="1"/>
      <c r="G33" s="1"/>
      <c r="H33" s="1"/>
      <c r="I33" s="1"/>
      <c r="J33" s="1"/>
      <c r="K33" s="1"/>
    </row>
    <row r="34" spans="2:11" ht="18.75" x14ac:dyDescent="0.25">
      <c r="B34" s="2"/>
      <c r="C34" s="2"/>
      <c r="D34" s="1"/>
      <c r="E34" s="1"/>
      <c r="F34" s="1"/>
      <c r="G34" s="1"/>
      <c r="H34" s="1"/>
      <c r="I34" s="1"/>
      <c r="J34" s="1"/>
      <c r="K34" s="1"/>
    </row>
    <row r="35" spans="2:11" ht="18.75" x14ac:dyDescent="0.25">
      <c r="B35" s="2"/>
      <c r="C35" s="2"/>
      <c r="D35" s="1"/>
      <c r="E35" s="1"/>
      <c r="F35" s="1"/>
      <c r="G35" s="1"/>
      <c r="H35" s="1"/>
      <c r="I35" s="1"/>
      <c r="J35" s="1"/>
      <c r="K35" s="1"/>
    </row>
    <row r="36" spans="2:11" ht="18.75" x14ac:dyDescent="0.25">
      <c r="B36" s="2" t="s">
        <v>29</v>
      </c>
      <c r="C36" s="2">
        <f>SUM(C29*C29)*C14</f>
        <v>1694.7014652490002</v>
      </c>
      <c r="D36" s="1"/>
      <c r="E36" s="1"/>
      <c r="F36" s="1"/>
      <c r="G36" s="1"/>
      <c r="H36" s="1"/>
      <c r="I36" s="1"/>
      <c r="J36" s="1"/>
      <c r="K36" s="1"/>
    </row>
    <row r="37" spans="2:11" ht="18.75" x14ac:dyDescent="0.25">
      <c r="B37" s="2" t="s">
        <v>30</v>
      </c>
      <c r="C37" s="2">
        <f>SUM(C25*C25)*(C15+C17)</f>
        <v>273.26239574700008</v>
      </c>
      <c r="D37" s="1"/>
      <c r="E37" s="1"/>
      <c r="F37" s="1"/>
      <c r="G37" s="1"/>
      <c r="H37" s="1"/>
      <c r="I37" s="1"/>
      <c r="J37" s="1"/>
      <c r="K37" s="1"/>
    </row>
    <row r="38" spans="2:11" ht="18.75" x14ac:dyDescent="0.25">
      <c r="B38" s="2" t="s">
        <v>31</v>
      </c>
      <c r="C38" s="2">
        <f>SUM(C33*C33)*C16</f>
        <v>487.47346524899996</v>
      </c>
      <c r="D38" s="1"/>
      <c r="E38" s="1"/>
      <c r="F38" s="1"/>
      <c r="G38" s="1"/>
      <c r="H38" s="1"/>
      <c r="I38" s="1"/>
      <c r="J38" s="1"/>
      <c r="K38" s="1"/>
    </row>
    <row r="39" spans="2:11" ht="18.75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3" spans="2:11" x14ac:dyDescent="0.25">
      <c r="B43" s="15" t="s">
        <v>5</v>
      </c>
      <c r="C43" s="16"/>
      <c r="D43" s="16"/>
      <c r="E43" s="16"/>
      <c r="F43" s="16"/>
      <c r="G43" s="16"/>
    </row>
    <row r="44" spans="2:11" x14ac:dyDescent="0.25">
      <c r="B44" s="16"/>
      <c r="C44" s="16"/>
      <c r="D44" s="16"/>
      <c r="E44" s="16"/>
      <c r="F44" s="16"/>
      <c r="G44" s="16"/>
    </row>
    <row r="45" spans="2:11" x14ac:dyDescent="0.25">
      <c r="B45" s="16"/>
      <c r="C45" s="16"/>
      <c r="D45" s="16"/>
      <c r="E45" s="16"/>
      <c r="F45" s="16"/>
      <c r="G45" s="16"/>
    </row>
  </sheetData>
  <mergeCells count="1">
    <mergeCell ref="B43:G45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推力计算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TungShengYu</dc:creator>
  <cp:lastModifiedBy>Joseph Wu</cp:lastModifiedBy>
  <dcterms:created xsi:type="dcterms:W3CDTF">2017-11-14T08:13:03Z</dcterms:created>
  <dcterms:modified xsi:type="dcterms:W3CDTF">2018-06-25T04:11:11Z</dcterms:modified>
</cp:coreProperties>
</file>